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1\Desktop\Новая папка\ис  2023\"/>
    </mc:Choice>
  </mc:AlternateContent>
  <bookViews>
    <workbookView xWindow="0" yWindow="0" windowWidth="20490" windowHeight="7365"/>
  </bookViews>
  <sheets>
    <sheet name="прил.2" sheetId="1" r:id="rId1"/>
  </sheets>
  <definedNames>
    <definedName name="wrn.Проект._.бюджета._.1997г.." localSheetId="0" hidden="1">{#N/A,#N/A,TRUE,"Дох_к";#N/A,#N/A,TRUE,"Расх_к";#N/A,#N/A,TRUE,"Дох_о";#N/A,#N/A,TRUE,"Расх_о";#N/A,#N/A,TRUE,"Ст8_9";#N/A,#N/A,TRUE,"Ст_10";#N/A,#N/A,TRUE,"Ст11_15"}</definedName>
    <definedName name="wrn.Проект._.бюджета._.1997г.." hidden="1">{#N/A,#N/A,TRUE,"Дох_к";#N/A,#N/A,TRUE,"Расх_к";#N/A,#N/A,TRUE,"Дох_о";#N/A,#N/A,TRUE,"Расх_о";#N/A,#N/A,TRUE,"Ст8_9";#N/A,#N/A,TRUE,"Ст_10";#N/A,#N/A,TRUE,"Ст11_15"}</definedName>
    <definedName name="ввв" localSheetId="0" hidden="1">{#N/A,#N/A,TRUE,"Дох_к";#N/A,#N/A,TRUE,"Расх_к";#N/A,#N/A,TRUE,"Дох_о";#N/A,#N/A,TRUE,"Расх_о";#N/A,#N/A,TRUE,"Ст8_9";#N/A,#N/A,TRUE,"Ст_10";#N/A,#N/A,TRUE,"Ст11_15"}</definedName>
    <definedName name="ввв" hidden="1">{#N/A,#N/A,TRUE,"Дох_к";#N/A,#N/A,TRUE,"Расх_к";#N/A,#N/A,TRUE,"Дох_о";#N/A,#N/A,TRUE,"Расх_о";#N/A,#N/A,TRUE,"Ст8_9";#N/A,#N/A,TRUE,"Ст_10";#N/A,#N/A,TRUE,"Ст11_15"}</definedName>
  </definedNames>
  <calcPr calcId="162913" iterate="1"/>
</workbook>
</file>

<file path=xl/calcChain.xml><?xml version="1.0" encoding="utf-8"?>
<calcChain xmlns="http://schemas.openxmlformats.org/spreadsheetml/2006/main">
  <c r="F32" i="1" l="1"/>
  <c r="E59" i="1" l="1"/>
  <c r="E58" i="1" s="1"/>
  <c r="E43" i="1"/>
  <c r="E42" i="1" s="1"/>
  <c r="E41" i="1" s="1"/>
  <c r="E40" i="1" s="1"/>
  <c r="F61" i="1"/>
  <c r="E70" i="1" l="1"/>
  <c r="F60" i="1"/>
  <c r="F59" i="1"/>
  <c r="D58" i="1"/>
  <c r="F58" i="1" s="1"/>
  <c r="D20" i="1"/>
  <c r="D19" i="1" s="1"/>
  <c r="F21" i="1"/>
  <c r="F19" i="1" l="1"/>
  <c r="D18" i="1"/>
  <c r="F18" i="1" s="1"/>
  <c r="F20" i="1"/>
  <c r="F39" i="1" l="1"/>
  <c r="D38" i="1"/>
  <c r="D34" i="1" s="1"/>
  <c r="F38" i="1" l="1"/>
  <c r="F45" i="1"/>
  <c r="F37" i="1"/>
  <c r="F25" i="1"/>
  <c r="F35" i="1" l="1"/>
  <c r="F74" i="1"/>
  <c r="F69" i="1" l="1"/>
  <c r="F66" i="1"/>
  <c r="F57" i="1"/>
  <c r="F44" i="1"/>
  <c r="F28" i="1"/>
  <c r="F26" i="1"/>
  <c r="F17" i="1"/>
  <c r="D27" i="1" l="1"/>
  <c r="F51" i="1" l="1"/>
  <c r="F34" i="1"/>
  <c r="F30" i="1"/>
  <c r="F27" i="1"/>
  <c r="F24" i="1"/>
  <c r="F65" i="1"/>
  <c r="F16" i="1"/>
  <c r="D42" i="1"/>
  <c r="F43" i="1"/>
  <c r="F55" i="1"/>
  <c r="F56" i="1"/>
  <c r="F73" i="1"/>
  <c r="F29" i="1"/>
  <c r="F31" i="1"/>
  <c r="D71" i="1" l="1"/>
  <c r="F72" i="1"/>
  <c r="D63" i="1"/>
  <c r="F63" i="1" s="1"/>
  <c r="F64" i="1"/>
  <c r="D47" i="1"/>
  <c r="F48" i="1"/>
  <c r="F33" i="1"/>
  <c r="D41" i="1"/>
  <c r="F42" i="1"/>
  <c r="F22" i="1"/>
  <c r="F23" i="1"/>
  <c r="F15" i="1"/>
  <c r="F54" i="1" l="1"/>
  <c r="F14" i="1"/>
  <c r="D40" i="1"/>
  <c r="F40" i="1" s="1"/>
  <c r="F41" i="1"/>
  <c r="F46" i="1"/>
  <c r="F47" i="1"/>
  <c r="F70" i="1"/>
  <c r="F71" i="1"/>
  <c r="F13" i="1" l="1"/>
  <c r="F53" i="1"/>
  <c r="F62" i="1"/>
  <c r="F75" i="1" l="1"/>
</calcChain>
</file>

<file path=xl/sharedStrings.xml><?xml version="1.0" encoding="utf-8"?>
<sst xmlns="http://schemas.openxmlformats.org/spreadsheetml/2006/main" count="137" uniqueCount="115">
  <si>
    <t>Код</t>
  </si>
  <si>
    <t>Наименование главного распорядителя средств районного бюджета, раздела, подраздела, целевой статьи и вида расходов</t>
  </si>
  <si>
    <t>Рз  ПР  ЦСР  ВР</t>
  </si>
  <si>
    <t>Функционирование высшего должностного лица субъекта Российской Федерации и органа местного самоуправления</t>
  </si>
  <si>
    <t>01 02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</si>
  <si>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</si>
  <si>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01 04</t>
  </si>
  <si>
    <t>Другие общегосударственные вопросы</t>
  </si>
  <si>
    <t>03 09</t>
  </si>
  <si>
    <t>Коммунальное хозяйство</t>
  </si>
  <si>
    <t>05 02</t>
  </si>
  <si>
    <t>ИТОГО</t>
  </si>
  <si>
    <t xml:space="preserve">Мобилизационная и вневойсковая подготовка </t>
  </si>
  <si>
    <t>02  03</t>
  </si>
  <si>
    <t>Иные межбюджетные трансферты</t>
  </si>
  <si>
    <t>01 13</t>
  </si>
  <si>
    <t>Культура</t>
  </si>
  <si>
    <t>08 01</t>
  </si>
  <si>
    <t>04 09</t>
  </si>
  <si>
    <t>Расходы на выплаты персоналу государственных(муниципальных) органов</t>
  </si>
  <si>
    <t>Иные закупки товаров,работ и услуг для обеспечения государственных(муниципальных)нужд</t>
  </si>
  <si>
    <t>Уплата  налогов ,сборов и иных платежей</t>
  </si>
  <si>
    <t>Непрограммные направления расходов</t>
  </si>
  <si>
    <t>Расходы на обеспечение выполнения функций органами местного самоуправления</t>
  </si>
  <si>
    <t>Закупка товаров, работ и услуг для муниципальных нужд</t>
  </si>
  <si>
    <t xml:space="preserve"> </t>
  </si>
  <si>
    <t>Субвенции на осуществление первичного воинского учета на территориях, где отсутствуют военные комиссариаты</t>
  </si>
  <si>
    <t>Межбюджетные трансферты, предоставляемые в бюджеты муниципального района в соответствии с заключаемыми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</si>
  <si>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</si>
  <si>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01 06</t>
  </si>
  <si>
    <t>01 04 9900078210</t>
  </si>
  <si>
    <t>01 04 9900078210 540</t>
  </si>
  <si>
    <t>03 09 9900000000</t>
  </si>
  <si>
    <t>03 09 9900078210</t>
  </si>
  <si>
    <t>ОБЩЕГОСУДАРСТВЕННЫЕ РАСХОДЫ</t>
  </si>
  <si>
    <t>01 00</t>
  </si>
  <si>
    <t>НАЦИОНАЛЬНАЯ ОБОРОНА</t>
  </si>
  <si>
    <t>02 00</t>
  </si>
  <si>
    <t>НАЦИОНАЛЬНАЯ БЕЗОПАСНОСТЬ И ПРАВООХРАНИТЕЛЬНАЯ ДЕЯТЕЛЬНОСТЬ</t>
  </si>
  <si>
    <t>03 00</t>
  </si>
  <si>
    <t>НАЦИОНАЛЬНАЯ ЭКОНОМИКА</t>
  </si>
  <si>
    <t>04 00</t>
  </si>
  <si>
    <t>ЖИЛИЩНО-КОММУНАЛЬНОЕ ХОЗЯЙСТВО</t>
  </si>
  <si>
    <t>05 00</t>
  </si>
  <si>
    <t>КУЛЬТУРА И КИНЕМАТОГРАФИЯ</t>
  </si>
  <si>
    <t>08 00</t>
  </si>
  <si>
    <t>Процент исполнения</t>
  </si>
  <si>
    <t>Приложение №2</t>
  </si>
  <si>
    <t>01 02 3900011000 120</t>
  </si>
  <si>
    <t>01 02 3900011000</t>
  </si>
  <si>
    <t>01 02 3900000000</t>
  </si>
  <si>
    <t>01 04 3900000000</t>
  </si>
  <si>
    <t>01 04 3900011000</t>
  </si>
  <si>
    <t>01 04 3900011000 120</t>
  </si>
  <si>
    <t>01 04 3900011000 240</t>
  </si>
  <si>
    <t>01 06 3900000000</t>
  </si>
  <si>
    <t>01 06 3900078210</t>
  </si>
  <si>
    <t>01 06 3900078210 540</t>
  </si>
  <si>
    <t>01 13 3900020000</t>
  </si>
  <si>
    <t>01 13 3900000000</t>
  </si>
  <si>
    <t>01 13 3900020000 240</t>
  </si>
  <si>
    <t>02 03 3900000000</t>
  </si>
  <si>
    <t>02 03 3900051180</t>
  </si>
  <si>
    <t>02 03 3900051180 120</t>
  </si>
  <si>
    <t>02 03 3900051180 240</t>
  </si>
  <si>
    <t>01 13 3900078210</t>
  </si>
  <si>
    <t>01 13 3900078210 540</t>
  </si>
  <si>
    <t>05 02 7000000000</t>
  </si>
  <si>
    <t>08 01 8500000000</t>
  </si>
  <si>
    <t>08 01 8500078210</t>
  </si>
  <si>
    <t>08 01 8500078210 540</t>
  </si>
  <si>
    <t>Дорожное хозяйство (дорожные фонды)</t>
  </si>
  <si>
    <t>01 03 3900078210 540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</si>
  <si>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</si>
  <si>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01 03</t>
  </si>
  <si>
    <t>01 03 3900078210</t>
  </si>
  <si>
    <t>01 03 3900000000</t>
  </si>
  <si>
    <t>Гражданская оборона</t>
  </si>
  <si>
    <t>Другие вопросы в области безопасности национальной экономики</t>
  </si>
  <si>
    <t>Внесение изменений в схему территориального планирования муниципальных районов Самарской облсти, в генеральные планы и в правила землепользования и застройки</t>
  </si>
  <si>
    <t>04 12</t>
  </si>
  <si>
    <t>04 12 3900000000</t>
  </si>
  <si>
    <t>04 12 39000S3650</t>
  </si>
  <si>
    <t>04 12 39000S3650 240</t>
  </si>
  <si>
    <t>Реализация мероприятий по поддержке общественных проектов</t>
  </si>
  <si>
    <t>в том числе средства вышестоящих бюджетов</t>
  </si>
  <si>
    <t>Всего</t>
  </si>
  <si>
    <t>Исполнено, рублей</t>
  </si>
  <si>
    <t>Администрация сельского поселения Эштебенькино муниципального района Челно-Вершинский Самарской области</t>
  </si>
  <si>
    <t>01 13 3900011000 850</t>
  </si>
  <si>
    <t>Муниципальная программа «Совершенствование муниципального управления сельского поселения Эштебенькино муниципального района Челно-Вершинский"</t>
  </si>
  <si>
    <t>Муниципальная программа «Совершенствование муниципального управления сельского поселения  Эштебенькино муниципального района Челно-Вершинский "</t>
  </si>
  <si>
    <t>Муниципальная программа «Совершенствование муниципального управления сельского поселения  Эштебенькино муниципального района Челно-Вершинский"</t>
  </si>
  <si>
    <t>Муниципальная программа "Комплексное развитие систем транспортной инфраструктуры сельского поселения  Эштебенькино муниципального района Челно-Вершинский Самарской области"</t>
  </si>
  <si>
    <t>04 09 7700020000</t>
  </si>
  <si>
    <t>04 09 7700020000 240</t>
  </si>
  <si>
    <t>Муниципальная программа "Комплексное развитие коммунальной инфраструктуры сельского поселения  Эштебенькино муниципального района Челно-Вершинский "</t>
  </si>
  <si>
    <t>04 09 7700000000</t>
  </si>
  <si>
    <t>Иные закупки товаров, работ и услуг для обеспечения государственных (муниципальных) нужд</t>
  </si>
  <si>
    <t>05 02 7000060000</t>
  </si>
  <si>
    <t>Представление субсидий бджетным,автономным учреждениям,некоммерческим организациям и иным юридическим лицаи,индивидуальным предпринимателям,физическим лицам</t>
  </si>
  <si>
    <t>Иные бюджетные асигнования</t>
  </si>
  <si>
    <t>05 02 7000060000 800</t>
  </si>
  <si>
    <t>Муниципальная программа "Комплексное развитие социальной инфраструктуры сельского поселения  Эштебенькино муниципального района Челно-Вершинский Самарской области "</t>
  </si>
  <si>
    <t>Расходы бюджета по ведомственной структуре расходов бюджета сельского поселения за 2023 год</t>
  </si>
  <si>
    <t>Защита населения и территории от чрезвычайных ситуаций природного и техногенного характера,пожарная безопасность</t>
  </si>
  <si>
    <t>03 10 7600000000</t>
  </si>
  <si>
    <t>Субсидии некоммерческим организациям(за исключением государственныхучреждений,государственныхкорпораций,публично-правовых компаний)</t>
  </si>
  <si>
    <t>03 10 7600060000 630</t>
  </si>
  <si>
    <t>Муниципальная программа «Пожарная безопасность на территории сельского поселения  Эштебенькино муниципального района Челно-Вершинский"</t>
  </si>
  <si>
    <t xml:space="preserve">03 10 </t>
  </si>
  <si>
    <t>05 02 70000S6150</t>
  </si>
  <si>
    <t>05 02 70000S6150 240</t>
  </si>
  <si>
    <t>05 02 7000020000 240</t>
  </si>
  <si>
    <t xml:space="preserve">к проекту решения Собрания представителей сельского поселения Эштебенькино  муниципального района Челно-Вершинский Самарской области"Об утверждении годового отчета об исполнении бюджета сельского поселения Эштебенькино муниципального района Челно-Вершинский Самарской области за 2023 год"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</si>
</sst>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1" formatCode="_-* #,##0_р_._-;\-* #,##0_р_._-;_-* &quot;-&quot;_р_._-;_-@_-"/>
    <numFmt numFmtId="43" formatCode="_-* #,##0.00_р_._-;\-* #,##0.00_р_._-;_-* &quot;-&quot;??_р_._-;_-@_-"/>
    <numFmt numFmtId="164" formatCode="#,##0.0"/>
  </numFmts>
  <fonts count="31" x14ac:knownFonts="1">
    <font>
      <sz val="10"/>
      <name val="Arial"/>
    </font>
    <font>
      <sz val="12"/>
      <color indexed="8"/>
      <name val="Times New Roman"/>
      <family val="2"/>
      <charset val="204"/>
    </font>
    <font>
      <sz val="12"/>
      <color indexed="9"/>
      <name val="Times New Roman"/>
      <family val="2"/>
      <charset val="204"/>
    </font>
    <font>
      <sz val="12"/>
      <color indexed="62"/>
      <name val="Times New Roman"/>
      <family val="2"/>
      <charset val="204"/>
    </font>
    <font>
      <b/>
      <sz val="12"/>
      <color indexed="63"/>
      <name val="Times New Roman"/>
      <family val="2"/>
      <charset val="204"/>
    </font>
    <font>
      <b/>
      <sz val="12"/>
      <color indexed="10"/>
      <name val="Times New Roman"/>
      <family val="2"/>
      <charset val="204"/>
    </font>
    <font>
      <b/>
      <sz val="15"/>
      <color indexed="62"/>
      <name val="Times New Roman"/>
      <family val="2"/>
      <charset val="204"/>
    </font>
    <font>
      <b/>
      <sz val="13"/>
      <color indexed="62"/>
      <name val="Times New Roman"/>
      <family val="2"/>
      <charset val="204"/>
    </font>
    <font>
      <b/>
      <sz val="11"/>
      <color indexed="62"/>
      <name val="Times New Roman"/>
      <family val="2"/>
      <charset val="204"/>
    </font>
    <font>
      <b/>
      <sz val="12"/>
      <color indexed="8"/>
      <name val="Times New Roman"/>
      <family val="2"/>
      <charset val="204"/>
    </font>
    <font>
      <b/>
      <sz val="12"/>
      <color indexed="9"/>
      <name val="Times New Roman"/>
      <family val="2"/>
      <charset val="204"/>
    </font>
    <font>
      <b/>
      <sz val="18"/>
      <color indexed="62"/>
      <name val="Cambria"/>
      <family val="2"/>
      <charset val="204"/>
    </font>
    <font>
      <sz val="12"/>
      <color indexed="19"/>
      <name val="Times New Roman"/>
      <family val="2"/>
      <charset val="204"/>
    </font>
    <font>
      <sz val="10"/>
      <name val="Arial Cyr"/>
      <charset val="204"/>
    </font>
    <font>
      <sz val="10"/>
      <name val="MS Sans Serif"/>
      <family val="2"/>
      <charset val="204"/>
    </font>
    <font>
      <sz val="12"/>
      <color indexed="20"/>
      <name val="Times New Roman"/>
      <family val="2"/>
      <charset val="204"/>
    </font>
    <font>
      <i/>
      <sz val="12"/>
      <color indexed="23"/>
      <name val="Times New Roman"/>
      <family val="2"/>
      <charset val="204"/>
    </font>
    <font>
      <sz val="12"/>
      <color indexed="10"/>
      <name val="Times New Roman"/>
      <family val="2"/>
      <charset val="204"/>
    </font>
    <font>
      <sz val="11"/>
      <name val="Times New Roman Cyr"/>
      <charset val="204"/>
    </font>
    <font>
      <sz val="12"/>
      <color indexed="17"/>
      <name val="Times New Roman"/>
      <family val="2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 Cyr"/>
      <charset val="204"/>
    </font>
    <font>
      <b/>
      <sz val="14"/>
      <name val="Times New Roman"/>
      <family val="1"/>
      <charset val="204"/>
    </font>
    <font>
      <sz val="14"/>
      <name val="Arial Cyr"/>
      <charset val="204"/>
    </font>
    <font>
      <sz val="14"/>
      <name val="Times New Roman"/>
      <family val="1"/>
      <charset val="204"/>
    </font>
    <font>
      <b/>
      <sz val="14"/>
      <name val="Arial Cyr"/>
      <charset val="204"/>
    </font>
    <font>
      <b/>
      <sz val="10"/>
      <name val="Arial Cyr"/>
      <charset val="204"/>
    </font>
    <font>
      <sz val="10"/>
      <name val="Arial"/>
      <family val="2"/>
      <charset val="204"/>
    </font>
  </fonts>
  <fills count="18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6"/>
      </patternFill>
    </fill>
  </fills>
  <borders count="3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9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4" borderId="0" applyNumberFormat="0" applyBorder="0" applyAlignment="0" applyProtection="0"/>
    <xf numFmtId="0" fontId="1" fillId="6" borderId="0" applyNumberFormat="0" applyBorder="0" applyAlignment="0" applyProtection="0"/>
    <xf numFmtId="0" fontId="1" fillId="3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6" borderId="0" applyNumberFormat="0" applyBorder="0" applyAlignment="0" applyProtection="0"/>
    <xf numFmtId="0" fontId="1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6" borderId="0" applyNumberFormat="0" applyBorder="0" applyAlignment="0" applyProtection="0"/>
    <xf numFmtId="0" fontId="2" fillId="3" borderId="0" applyNumberFormat="0" applyBorder="0" applyAlignment="0" applyProtection="0"/>
    <xf numFmtId="0" fontId="2" fillId="11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3" fillId="7" borderId="1" applyNumberFormat="0" applyAlignment="0" applyProtection="0"/>
    <xf numFmtId="0" fontId="4" fillId="15" borderId="2" applyNumberFormat="0" applyAlignment="0" applyProtection="0"/>
    <xf numFmtId="0" fontId="5" fillId="15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16" borderId="7" applyNumberFormat="0" applyAlignment="0" applyProtection="0"/>
    <xf numFmtId="0" fontId="11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13" fillId="0" borderId="0" applyNumberFormat="0"/>
    <xf numFmtId="0" fontId="13" fillId="0" borderId="0"/>
    <xf numFmtId="0" fontId="14" fillId="0" borderId="0" applyNumberFormat="0" applyFont="0" applyFill="0" applyBorder="0" applyAlignment="0" applyProtection="0">
      <alignment vertical="top"/>
    </xf>
    <xf numFmtId="0" fontId="13" fillId="0" borderId="0"/>
    <xf numFmtId="0" fontId="15" fillId="17" borderId="0" applyNumberFormat="0" applyBorder="0" applyAlignment="0" applyProtection="0"/>
    <xf numFmtId="0" fontId="16" fillId="0" borderId="0" applyNumberFormat="0" applyFill="0" applyBorder="0" applyAlignment="0" applyProtection="0"/>
    <xf numFmtId="0" fontId="13" fillId="4" borderId="8" applyNumberFormat="0" applyFont="0" applyAlignment="0" applyProtection="0"/>
    <xf numFmtId="0" fontId="17" fillId="0" borderId="9" applyNumberFormat="0" applyFill="0" applyAlignment="0" applyProtection="0"/>
    <xf numFmtId="0" fontId="17" fillId="0" borderId="0" applyNumberFormat="0" applyFill="0" applyBorder="0" applyAlignment="0" applyProtection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9" fillId="6" borderId="0" applyNumberFormat="0" applyBorder="0" applyAlignment="0" applyProtection="0"/>
    <xf numFmtId="0" fontId="30" fillId="0" borderId="0"/>
  </cellStyleXfs>
  <cellXfs count="130">
    <xf numFmtId="0" fontId="0" fillId="0" borderId="0" xfId="0"/>
    <xf numFmtId="0" fontId="13" fillId="0" borderId="0" xfId="37"/>
    <xf numFmtId="0" fontId="13" fillId="0" borderId="0" xfId="37" applyFont="1"/>
    <xf numFmtId="0" fontId="24" fillId="0" borderId="0" xfId="37" applyFont="1"/>
    <xf numFmtId="0" fontId="26" fillId="0" borderId="0" xfId="37" applyFont="1"/>
    <xf numFmtId="0" fontId="25" fillId="0" borderId="10" xfId="37" applyFont="1" applyBorder="1" applyAlignment="1">
      <alignment vertical="top" wrapText="1"/>
    </xf>
    <xf numFmtId="0" fontId="25" fillId="0" borderId="10" xfId="37" applyFont="1" applyBorder="1" applyAlignment="1">
      <alignment horizontal="left" vertical="top" wrapText="1"/>
    </xf>
    <xf numFmtId="0" fontId="26" fillId="0" borderId="0" xfId="37" applyFont="1" applyAlignment="1">
      <alignment wrapText="1"/>
    </xf>
    <xf numFmtId="49" fontId="25" fillId="0" borderId="10" xfId="36" applyNumberFormat="1" applyFont="1" applyFill="1" applyBorder="1" applyAlignment="1">
      <alignment horizontal="left" vertical="top"/>
    </xf>
    <xf numFmtId="49" fontId="25" fillId="0" borderId="12" xfId="36" applyNumberFormat="1" applyFont="1" applyFill="1" applyBorder="1" applyAlignment="1" applyProtection="1">
      <alignment horizontal="left" vertical="justify" wrapText="1"/>
    </xf>
    <xf numFmtId="49" fontId="25" fillId="0" borderId="13" xfId="36" applyNumberFormat="1" applyFont="1" applyFill="1" applyBorder="1" applyAlignment="1">
      <alignment horizontal="left" vertical="top"/>
    </xf>
    <xf numFmtId="0" fontId="27" fillId="0" borderId="10" xfId="37" applyFont="1" applyBorder="1" applyAlignment="1">
      <alignment horizontal="left" vertical="justify"/>
    </xf>
    <xf numFmtId="0" fontId="27" fillId="0" borderId="10" xfId="37" applyFont="1" applyBorder="1"/>
    <xf numFmtId="0" fontId="27" fillId="0" borderId="11" xfId="37" applyFont="1" applyBorder="1"/>
    <xf numFmtId="0" fontId="27" fillId="0" borderId="10" xfId="37" applyFont="1" applyBorder="1" applyAlignment="1">
      <alignment vertical="top" wrapText="1"/>
    </xf>
    <xf numFmtId="49" fontId="25" fillId="0" borderId="10" xfId="0" applyNumberFormat="1" applyFont="1" applyFill="1" applyBorder="1" applyAlignment="1">
      <alignment horizontal="left" vertical="top" wrapText="1"/>
    </xf>
    <xf numFmtId="0" fontId="26" fillId="0" borderId="0" xfId="37" applyFont="1" applyAlignment="1">
      <alignment horizontal="left" vertical="top" wrapText="1"/>
    </xf>
    <xf numFmtId="0" fontId="21" fillId="0" borderId="0" xfId="37" applyFont="1" applyAlignment="1">
      <alignment horizontal="right"/>
    </xf>
    <xf numFmtId="0" fontId="21" fillId="0" borderId="0" xfId="37" applyFont="1" applyAlignment="1">
      <alignment horizontal="right" wrapText="1"/>
    </xf>
    <xf numFmtId="49" fontId="27" fillId="0" borderId="10" xfId="0" applyNumberFormat="1" applyFont="1" applyBorder="1" applyAlignment="1">
      <alignment horizontal="left" vertical="center" wrapText="1"/>
    </xf>
    <xf numFmtId="0" fontId="13" fillId="0" borderId="0" xfId="37" applyFont="1" applyAlignment="1">
      <alignment vertical="center"/>
    </xf>
    <xf numFmtId="49" fontId="27" fillId="0" borderId="11" xfId="36" applyNumberFormat="1" applyFont="1" applyFill="1" applyBorder="1" applyAlignment="1">
      <alignment horizontal="left" vertical="center"/>
    </xf>
    <xf numFmtId="0" fontId="28" fillId="0" borderId="0" xfId="37" applyFont="1"/>
    <xf numFmtId="0" fontId="29" fillId="0" borderId="0" xfId="37" applyFont="1"/>
    <xf numFmtId="0" fontId="28" fillId="0" borderId="0" xfId="37" applyFont="1" applyAlignment="1">
      <alignment wrapText="1"/>
    </xf>
    <xf numFmtId="49" fontId="25" fillId="0" borderId="11" xfId="36" applyNumberFormat="1" applyFont="1" applyFill="1" applyBorder="1" applyAlignment="1">
      <alignment horizontal="left" vertical="center"/>
    </xf>
    <xf numFmtId="49" fontId="22" fillId="0" borderId="10" xfId="0" applyNumberFormat="1" applyFont="1" applyBorder="1" applyAlignment="1">
      <alignment horizontal="left" vertical="center" wrapText="1"/>
    </xf>
    <xf numFmtId="0" fontId="22" fillId="0" borderId="16" xfId="37" applyFont="1" applyFill="1" applyBorder="1" applyAlignment="1">
      <alignment horizontal="center" vertical="top" wrapText="1"/>
    </xf>
    <xf numFmtId="0" fontId="22" fillId="0" borderId="16" xfId="37" applyFont="1" applyFill="1" applyBorder="1" applyAlignment="1">
      <alignment horizontal="center" vertical="center" wrapText="1"/>
    </xf>
    <xf numFmtId="0" fontId="23" fillId="0" borderId="16" xfId="37" applyFont="1" applyFill="1" applyBorder="1" applyAlignment="1">
      <alignment horizontal="center" vertical="top" wrapText="1"/>
    </xf>
    <xf numFmtId="0" fontId="25" fillId="0" borderId="11" xfId="37" applyFont="1" applyBorder="1" applyAlignment="1">
      <alignment vertical="top" wrapText="1"/>
    </xf>
    <xf numFmtId="0" fontId="22" fillId="0" borderId="15" xfId="37" applyFont="1" applyBorder="1" applyAlignment="1">
      <alignment horizontal="center" vertical="top" wrapText="1"/>
    </xf>
    <xf numFmtId="0" fontId="27" fillId="0" borderId="11" xfId="37" applyFont="1" applyBorder="1" applyAlignment="1">
      <alignment horizontal="center" vertical="top" wrapText="1"/>
    </xf>
    <xf numFmtId="0" fontId="22" fillId="0" borderId="10" xfId="37" applyFont="1" applyBorder="1" applyAlignment="1">
      <alignment vertical="center" wrapText="1"/>
    </xf>
    <xf numFmtId="0" fontId="22" fillId="0" borderId="16" xfId="37" applyFont="1" applyBorder="1" applyAlignment="1">
      <alignment horizontal="center" vertical="center" wrapText="1"/>
    </xf>
    <xf numFmtId="0" fontId="26" fillId="0" borderId="0" xfId="37" applyFont="1" applyAlignment="1">
      <alignment vertical="center"/>
    </xf>
    <xf numFmtId="49" fontId="25" fillId="0" borderId="10" xfId="0" applyNumberFormat="1" applyFont="1" applyBorder="1" applyAlignment="1">
      <alignment horizontal="left" vertical="center" wrapText="1"/>
    </xf>
    <xf numFmtId="49" fontId="25" fillId="0" borderId="10" xfId="36" applyNumberFormat="1" applyFont="1" applyFill="1" applyBorder="1" applyAlignment="1">
      <alignment horizontal="left" vertical="center"/>
    </xf>
    <xf numFmtId="49" fontId="27" fillId="0" borderId="10" xfId="0" applyNumberFormat="1" applyFont="1" applyFill="1" applyBorder="1" applyAlignment="1">
      <alignment horizontal="left" vertical="top" wrapText="1"/>
    </xf>
    <xf numFmtId="0" fontId="27" fillId="0" borderId="10" xfId="37" applyFont="1" applyBorder="1" applyAlignment="1">
      <alignment horizontal="left" vertical="top" wrapText="1"/>
    </xf>
    <xf numFmtId="0" fontId="13" fillId="0" borderId="0" xfId="37" applyFont="1"/>
    <xf numFmtId="0" fontId="26" fillId="0" borderId="0" xfId="37" applyFont="1"/>
    <xf numFmtId="0" fontId="13" fillId="0" borderId="0" xfId="37" applyFont="1"/>
    <xf numFmtId="0" fontId="26" fillId="0" borderId="0" xfId="37" applyFont="1"/>
    <xf numFmtId="0" fontId="13" fillId="0" borderId="0" xfId="37" applyFont="1"/>
    <xf numFmtId="0" fontId="26" fillId="0" borderId="0" xfId="37" applyFont="1"/>
    <xf numFmtId="49" fontId="25" fillId="0" borderId="10" xfId="0" applyNumberFormat="1" applyFont="1" applyBorder="1" applyAlignment="1">
      <alignment horizontal="left" vertical="top" wrapText="1"/>
    </xf>
    <xf numFmtId="0" fontId="25" fillId="0" borderId="10" xfId="37" applyFont="1" applyBorder="1" applyAlignment="1">
      <alignment horizontal="left" vertical="center" wrapText="1"/>
    </xf>
    <xf numFmtId="49" fontId="27" fillId="0" borderId="10" xfId="0" applyNumberFormat="1" applyFont="1" applyBorder="1" applyAlignment="1">
      <alignment horizontal="left" vertical="top" wrapText="1"/>
    </xf>
    <xf numFmtId="0" fontId="26" fillId="0" borderId="0" xfId="37" applyFont="1" applyAlignment="1">
      <alignment wrapText="1"/>
    </xf>
    <xf numFmtId="0" fontId="13" fillId="0" borderId="0" xfId="37" applyFont="1"/>
    <xf numFmtId="0" fontId="26" fillId="0" borderId="0" xfId="37" applyFont="1"/>
    <xf numFmtId="49" fontId="27" fillId="0" borderId="10" xfId="36" applyNumberFormat="1" applyFont="1" applyFill="1" applyBorder="1" applyAlignment="1">
      <alignment horizontal="left" vertical="top"/>
    </xf>
    <xf numFmtId="49" fontId="27" fillId="0" borderId="10" xfId="48" applyNumberFormat="1" applyFont="1" applyBorder="1" applyAlignment="1">
      <alignment horizontal="left" vertical="top" wrapText="1"/>
    </xf>
    <xf numFmtId="49" fontId="27" fillId="0" borderId="10" xfId="36" applyNumberFormat="1" applyFont="1" applyFill="1" applyBorder="1" applyAlignment="1">
      <alignment horizontal="left" vertical="center"/>
    </xf>
    <xf numFmtId="0" fontId="21" fillId="0" borderId="0" xfId="37" applyFont="1" applyAlignment="1">
      <alignment horizontal="right"/>
    </xf>
    <xf numFmtId="0" fontId="0" fillId="0" borderId="0" xfId="0" applyAlignment="1">
      <alignment horizontal="right"/>
    </xf>
    <xf numFmtId="0" fontId="25" fillId="0" borderId="10" xfId="37" applyFont="1" applyBorder="1" applyAlignment="1">
      <alignment vertical="center" wrapText="1"/>
    </xf>
    <xf numFmtId="49" fontId="27" fillId="0" borderId="10" xfId="0" applyNumberFormat="1" applyFont="1" applyFill="1" applyBorder="1" applyAlignment="1">
      <alignment horizontal="left" vertical="center" wrapText="1"/>
    </xf>
    <xf numFmtId="49" fontId="25" fillId="0" borderId="10" xfId="48" applyNumberFormat="1" applyFont="1" applyBorder="1" applyAlignment="1">
      <alignment horizontal="left" vertical="top" wrapText="1"/>
    </xf>
    <xf numFmtId="0" fontId="27" fillId="0" borderId="10" xfId="37" applyFont="1" applyBorder="1" applyAlignment="1">
      <alignment horizontal="left" vertical="center" wrapText="1"/>
    </xf>
    <xf numFmtId="0" fontId="30" fillId="0" borderId="26" xfId="0" applyFont="1" applyBorder="1" applyAlignment="1">
      <alignment horizontal="center" vertical="center"/>
    </xf>
    <xf numFmtId="0" fontId="30" fillId="0" borderId="26" xfId="0" applyFont="1" applyBorder="1" applyAlignment="1">
      <alignment horizontal="center" vertical="justify"/>
    </xf>
    <xf numFmtId="164" fontId="25" fillId="0" borderId="27" xfId="37" applyNumberFormat="1" applyFont="1" applyBorder="1" applyAlignment="1"/>
    <xf numFmtId="164" fontId="25" fillId="0" borderId="28" xfId="37" applyNumberFormat="1" applyFont="1" applyFill="1" applyBorder="1" applyAlignment="1">
      <alignment vertical="center" wrapText="1"/>
    </xf>
    <xf numFmtId="164" fontId="27" fillId="0" borderId="28" xfId="37" applyNumberFormat="1" applyFont="1" applyFill="1" applyBorder="1" applyAlignment="1">
      <alignment vertical="center" wrapText="1"/>
    </xf>
    <xf numFmtId="0" fontId="13" fillId="0" borderId="30" xfId="37" applyFont="1" applyBorder="1"/>
    <xf numFmtId="0" fontId="28" fillId="0" borderId="31" xfId="37" applyFont="1" applyBorder="1" applyAlignment="1">
      <alignment horizontal="right"/>
    </xf>
    <xf numFmtId="0" fontId="27" fillId="0" borderId="31" xfId="37" applyFont="1" applyBorder="1"/>
    <xf numFmtId="164" fontId="25" fillId="0" borderId="11" xfId="37" applyNumberFormat="1" applyFont="1" applyBorder="1" applyAlignment="1">
      <alignment horizontal="center"/>
    </xf>
    <xf numFmtId="164" fontId="25" fillId="0" borderId="18" xfId="37" applyNumberFormat="1" applyFont="1" applyBorder="1" applyAlignment="1">
      <alignment horizontal="center"/>
    </xf>
    <xf numFmtId="4" fontId="25" fillId="0" borderId="10" xfId="37" applyNumberFormat="1" applyFont="1" applyBorder="1" applyAlignment="1">
      <alignment horizontal="center" vertical="center"/>
    </xf>
    <xf numFmtId="4" fontId="25" fillId="0" borderId="17" xfId="37" applyNumberFormat="1" applyFont="1" applyBorder="1" applyAlignment="1">
      <alignment horizontal="center" vertical="center"/>
    </xf>
    <xf numFmtId="4" fontId="25" fillId="0" borderId="10" xfId="37" applyNumberFormat="1" applyFont="1" applyBorder="1" applyAlignment="1">
      <alignment horizontal="center" vertical="center" wrapText="1"/>
    </xf>
    <xf numFmtId="4" fontId="25" fillId="0" borderId="17" xfId="37" applyNumberFormat="1" applyFont="1" applyBorder="1" applyAlignment="1">
      <alignment horizontal="center" vertical="center" wrapText="1"/>
    </xf>
    <xf numFmtId="4" fontId="27" fillId="0" borderId="10" xfId="37" applyNumberFormat="1" applyFont="1" applyBorder="1" applyAlignment="1">
      <alignment horizontal="center" vertical="center" wrapText="1"/>
    </xf>
    <xf numFmtId="4" fontId="27" fillId="0" borderId="17" xfId="37" applyNumberFormat="1" applyFont="1" applyBorder="1" applyAlignment="1">
      <alignment horizontal="center" vertical="top" wrapText="1"/>
    </xf>
    <xf numFmtId="4" fontId="27" fillId="0" borderId="17" xfId="37" applyNumberFormat="1" applyFont="1" applyBorder="1" applyAlignment="1">
      <alignment horizontal="center" vertical="center" wrapText="1"/>
    </xf>
    <xf numFmtId="4" fontId="27" fillId="0" borderId="10" xfId="37" applyNumberFormat="1" applyFont="1" applyFill="1" applyBorder="1" applyAlignment="1">
      <alignment horizontal="center" vertical="center" wrapText="1"/>
    </xf>
    <xf numFmtId="4" fontId="27" fillId="0" borderId="17" xfId="37" applyNumberFormat="1" applyFont="1" applyFill="1" applyBorder="1" applyAlignment="1">
      <alignment horizontal="center" vertical="center" wrapText="1"/>
    </xf>
    <xf numFmtId="4" fontId="25" fillId="0" borderId="10" xfId="37" applyNumberFormat="1" applyFont="1" applyFill="1" applyBorder="1" applyAlignment="1">
      <alignment horizontal="center" vertical="center" wrapText="1"/>
    </xf>
    <xf numFmtId="4" fontId="25" fillId="0" borderId="17" xfId="37" applyNumberFormat="1" applyFont="1" applyFill="1" applyBorder="1" applyAlignment="1">
      <alignment horizontal="center" vertical="center" wrapText="1"/>
    </xf>
    <xf numFmtId="4" fontId="27" fillId="0" borderId="10" xfId="37" applyNumberFormat="1" applyFont="1" applyFill="1" applyBorder="1" applyAlignment="1">
      <alignment horizontal="center" vertical="top" wrapText="1"/>
    </xf>
    <xf numFmtId="4" fontId="27" fillId="0" borderId="17" xfId="37" applyNumberFormat="1" applyFont="1" applyFill="1" applyBorder="1" applyAlignment="1">
      <alignment horizontal="center" vertical="top" wrapText="1"/>
    </xf>
    <xf numFmtId="4" fontId="25" fillId="0" borderId="10" xfId="37" applyNumberFormat="1" applyFont="1" applyFill="1" applyBorder="1" applyAlignment="1">
      <alignment horizontal="center" vertical="top" wrapText="1"/>
    </xf>
    <xf numFmtId="4" fontId="25" fillId="0" borderId="17" xfId="37" applyNumberFormat="1" applyFont="1" applyFill="1" applyBorder="1" applyAlignment="1">
      <alignment horizontal="center" vertical="top" wrapText="1"/>
    </xf>
    <xf numFmtId="4" fontId="27" fillId="0" borderId="10" xfId="36" applyNumberFormat="1" applyFont="1" applyFill="1" applyBorder="1" applyAlignment="1">
      <alignment horizontal="center" vertical="top"/>
    </xf>
    <xf numFmtId="4" fontId="27" fillId="0" borderId="17" xfId="36" applyNumberFormat="1" applyFont="1" applyFill="1" applyBorder="1" applyAlignment="1">
      <alignment horizontal="center" vertical="top"/>
    </xf>
    <xf numFmtId="4" fontId="27" fillId="0" borderId="10" xfId="36" applyNumberFormat="1" applyFont="1" applyFill="1" applyBorder="1" applyAlignment="1">
      <alignment horizontal="center" vertical="center"/>
    </xf>
    <xf numFmtId="4" fontId="27" fillId="0" borderId="17" xfId="36" applyNumberFormat="1" applyFont="1" applyFill="1" applyBorder="1" applyAlignment="1">
      <alignment horizontal="center" vertical="center"/>
    </xf>
    <xf numFmtId="4" fontId="27" fillId="0" borderId="13" xfId="36" applyNumberFormat="1" applyFont="1" applyFill="1" applyBorder="1" applyAlignment="1">
      <alignment horizontal="center" vertical="center"/>
    </xf>
    <xf numFmtId="4" fontId="27" fillId="0" borderId="29" xfId="36" applyNumberFormat="1" applyFont="1" applyFill="1" applyBorder="1" applyAlignment="1">
      <alignment horizontal="center" vertical="center"/>
    </xf>
    <xf numFmtId="4" fontId="25" fillId="0" borderId="13" xfId="36" applyNumberFormat="1" applyFont="1" applyFill="1" applyBorder="1" applyAlignment="1">
      <alignment horizontal="center" vertical="top"/>
    </xf>
    <xf numFmtId="4" fontId="25" fillId="0" borderId="29" xfId="36" applyNumberFormat="1" applyFont="1" applyFill="1" applyBorder="1" applyAlignment="1">
      <alignment horizontal="center" vertical="top"/>
    </xf>
    <xf numFmtId="4" fontId="27" fillId="0" borderId="10" xfId="37" applyNumberFormat="1" applyFont="1" applyBorder="1" applyAlignment="1">
      <alignment horizontal="center"/>
    </xf>
    <xf numFmtId="4" fontId="27" fillId="0" borderId="17" xfId="37" applyNumberFormat="1" applyFont="1" applyBorder="1" applyAlignment="1">
      <alignment horizontal="center"/>
    </xf>
    <xf numFmtId="4" fontId="27" fillId="0" borderId="11" xfId="37" applyNumberFormat="1" applyFont="1" applyBorder="1" applyAlignment="1">
      <alignment horizontal="center"/>
    </xf>
    <xf numFmtId="4" fontId="27" fillId="0" borderId="18" xfId="37" applyNumberFormat="1" applyFont="1" applyBorder="1" applyAlignment="1">
      <alignment horizontal="center"/>
    </xf>
    <xf numFmtId="4" fontId="27" fillId="0" borderId="11" xfId="36" applyNumberFormat="1" applyFont="1" applyFill="1" applyBorder="1" applyAlignment="1">
      <alignment horizontal="center" vertical="center"/>
    </xf>
    <xf numFmtId="4" fontId="27" fillId="0" borderId="18" xfId="36" applyNumberFormat="1" applyFont="1" applyFill="1" applyBorder="1" applyAlignment="1">
      <alignment horizontal="center" vertical="center"/>
    </xf>
    <xf numFmtId="4" fontId="25" fillId="0" borderId="11" xfId="36" applyNumberFormat="1" applyFont="1" applyFill="1" applyBorder="1" applyAlignment="1">
      <alignment horizontal="center" vertical="center"/>
    </xf>
    <xf numFmtId="4" fontId="25" fillId="0" borderId="18" xfId="36" applyNumberFormat="1" applyFont="1" applyFill="1" applyBorder="1" applyAlignment="1">
      <alignment horizontal="center" vertical="center"/>
    </xf>
    <xf numFmtId="4" fontId="25" fillId="0" borderId="10" xfId="38" applyNumberFormat="1" applyFont="1" applyFill="1" applyBorder="1" applyAlignment="1" applyProtection="1">
      <alignment horizontal="center" vertical="top" wrapText="1"/>
    </xf>
    <xf numFmtId="4" fontId="25" fillId="0" borderId="17" xfId="38" applyNumberFormat="1" applyFont="1" applyFill="1" applyBorder="1" applyAlignment="1" applyProtection="1">
      <alignment horizontal="center" vertical="top" wrapText="1"/>
    </xf>
    <xf numFmtId="4" fontId="27" fillId="0" borderId="10" xfId="38" applyNumberFormat="1" applyFont="1" applyFill="1" applyBorder="1" applyAlignment="1" applyProtection="1">
      <alignment horizontal="center" vertical="top" wrapText="1"/>
    </xf>
    <xf numFmtId="4" fontId="27" fillId="0" borderId="17" xfId="38" applyNumberFormat="1" applyFont="1" applyFill="1" applyBorder="1" applyAlignment="1" applyProtection="1">
      <alignment horizontal="center" vertical="top" wrapText="1"/>
    </xf>
    <xf numFmtId="4" fontId="27" fillId="0" borderId="10" xfId="38" applyNumberFormat="1" applyFont="1" applyFill="1" applyBorder="1" applyAlignment="1" applyProtection="1">
      <alignment horizontal="center" vertical="center" wrapText="1"/>
    </xf>
    <xf numFmtId="4" fontId="27" fillId="0" borderId="17" xfId="38" applyNumberFormat="1" applyFont="1" applyFill="1" applyBorder="1" applyAlignment="1" applyProtection="1">
      <alignment horizontal="center" vertical="center" wrapText="1"/>
    </xf>
    <xf numFmtId="4" fontId="25" fillId="0" borderId="10" xfId="36" applyNumberFormat="1" applyFont="1" applyFill="1" applyBorder="1" applyAlignment="1">
      <alignment horizontal="center" vertical="top"/>
    </xf>
    <xf numFmtId="4" fontId="25" fillId="0" borderId="17" xfId="36" applyNumberFormat="1" applyFont="1" applyFill="1" applyBorder="1" applyAlignment="1">
      <alignment horizontal="center" vertical="top"/>
    </xf>
    <xf numFmtId="4" fontId="25" fillId="0" borderId="31" xfId="37" applyNumberFormat="1" applyFont="1" applyBorder="1" applyAlignment="1">
      <alignment horizontal="center"/>
    </xf>
    <xf numFmtId="4" fontId="25" fillId="0" borderId="32" xfId="37" applyNumberFormat="1" applyFont="1" applyBorder="1" applyAlignment="1">
      <alignment horizontal="center"/>
    </xf>
    <xf numFmtId="0" fontId="21" fillId="0" borderId="0" xfId="37" applyFont="1" applyAlignment="1">
      <alignment horizontal="right"/>
    </xf>
    <xf numFmtId="0" fontId="0" fillId="0" borderId="0" xfId="0" applyAlignment="1">
      <alignment horizontal="right"/>
    </xf>
    <xf numFmtId="0" fontId="21" fillId="0" borderId="0" xfId="37" applyFont="1" applyAlignment="1">
      <alignment horizontal="right" vertical="justify" wrapText="1"/>
    </xf>
    <xf numFmtId="0" fontId="0" fillId="0" borderId="0" xfId="0" applyAlignment="1">
      <alignment horizontal="right" vertical="justify"/>
    </xf>
    <xf numFmtId="0" fontId="25" fillId="0" borderId="0" xfId="37" applyFont="1" applyAlignment="1">
      <alignment horizontal="center" wrapText="1"/>
    </xf>
    <xf numFmtId="0" fontId="0" fillId="0" borderId="0" xfId="0" applyAlignment="1"/>
    <xf numFmtId="0" fontId="26" fillId="0" borderId="14" xfId="39" applyFont="1" applyFill="1" applyBorder="1" applyAlignment="1">
      <alignment horizontal="center" vertical="center" wrapText="1"/>
    </xf>
    <xf numFmtId="0" fontId="0" fillId="0" borderId="25" xfId="0" applyBorder="1" applyAlignment="1">
      <alignment horizontal="center" vertical="center"/>
    </xf>
    <xf numFmtId="0" fontId="22" fillId="0" borderId="19" xfId="37" applyFont="1" applyBorder="1" applyAlignment="1">
      <alignment horizontal="center" vertical="center" wrapText="1"/>
    </xf>
    <xf numFmtId="0" fontId="22" fillId="0" borderId="23" xfId="37" applyFont="1" applyBorder="1" applyAlignment="1">
      <alignment horizontal="center" vertical="center" wrapText="1"/>
    </xf>
    <xf numFmtId="0" fontId="25" fillId="0" borderId="22" xfId="36" applyFont="1" applyFill="1" applyBorder="1" applyAlignment="1">
      <alignment horizontal="center" vertical="center" wrapText="1"/>
    </xf>
    <xf numFmtId="0" fontId="25" fillId="0" borderId="24" xfId="36" applyFont="1" applyFill="1" applyBorder="1" applyAlignment="1">
      <alignment horizontal="center" vertical="center" wrapText="1"/>
    </xf>
    <xf numFmtId="0" fontId="25" fillId="0" borderId="20" xfId="37" applyFont="1" applyBorder="1" applyAlignment="1">
      <alignment horizontal="center" vertical="center" wrapText="1"/>
    </xf>
    <xf numFmtId="0" fontId="25" fillId="0" borderId="21" xfId="37" applyFont="1" applyBorder="1" applyAlignment="1">
      <alignment horizontal="center" vertical="center" wrapText="1"/>
    </xf>
    <xf numFmtId="0" fontId="26" fillId="0" borderId="19" xfId="39" applyFont="1" applyFill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30" fillId="0" borderId="0" xfId="0" applyFont="1" applyAlignment="1">
      <alignment horizontal="right"/>
    </xf>
    <xf numFmtId="0" fontId="21" fillId="0" borderId="0" xfId="37" applyFont="1" applyAlignment="1">
      <alignment horizontal="center" vertical="justify" wrapText="1"/>
    </xf>
  </cellXfs>
  <cellStyles count="49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48"/>
    <cellStyle name="Обычный_Лист3" xfId="36"/>
    <cellStyle name="Обычный_приложения к РСП бюджет на 2006 год.2 уточнение xls" xfId="37"/>
    <cellStyle name="Обычный_Реестр бюджетополучателей" xfId="38"/>
    <cellStyle name="Обычный_сопроводительные документы конс. бюджет в Собрание" xfId="39"/>
    <cellStyle name="Плохой" xfId="40" builtinId="27" customBuiltin="1"/>
    <cellStyle name="Пояснение" xfId="41" builtinId="53" customBuiltin="1"/>
    <cellStyle name="Примечание" xfId="42" builtinId="10" customBuiltin="1"/>
    <cellStyle name="Связанная ячейка" xfId="43" builtinId="24" customBuiltin="1"/>
    <cellStyle name="Текст предупреждения" xfId="44" builtinId="11" customBuiltin="1"/>
    <cellStyle name="Тысячи [0]_Экономическая_классиф" xfId="45"/>
    <cellStyle name="Тысячи_Экономическая_классиф" xfId="46"/>
    <cellStyle name="Хороший" xfId="47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0">
    <pageSetUpPr fitToPage="1"/>
  </sheetPr>
  <dimension ref="A2:G75"/>
  <sheetViews>
    <sheetView tabSelected="1" view="pageBreakPreview" zoomScale="70" zoomScaleNormal="70" zoomScaleSheetLayoutView="70" workbookViewId="0">
      <selection activeCell="B14" sqref="B14"/>
    </sheetView>
  </sheetViews>
  <sheetFormatPr defaultRowHeight="12.75" x14ac:dyDescent="0.2"/>
  <cols>
    <col min="1" max="1" width="8.7109375" style="1" customWidth="1"/>
    <col min="2" max="2" width="91.85546875" style="1" customWidth="1"/>
    <col min="3" max="3" width="31.140625" style="1" customWidth="1"/>
    <col min="4" max="4" width="23.85546875" style="1" customWidth="1"/>
    <col min="5" max="5" width="16.85546875" style="1" customWidth="1"/>
    <col min="6" max="6" width="18.42578125" style="1" hidden="1" customWidth="1"/>
    <col min="7" max="7" width="9.85546875" style="1" customWidth="1"/>
    <col min="8" max="16384" width="9.140625" style="1"/>
  </cols>
  <sheetData>
    <row r="2" spans="1:7" s="2" customFormat="1" ht="27.75" customHeight="1" x14ac:dyDescent="0.2">
      <c r="B2" s="17"/>
      <c r="C2" s="17"/>
      <c r="D2" s="112" t="s">
        <v>47</v>
      </c>
      <c r="E2" s="112"/>
      <c r="F2" s="113"/>
    </row>
    <row r="3" spans="1:7" s="2" customFormat="1" ht="69" customHeight="1" x14ac:dyDescent="0.2">
      <c r="B3" s="18"/>
      <c r="C3" s="129" t="s">
        <v>114</v>
      </c>
      <c r="D3" s="129"/>
      <c r="E3" s="129"/>
      <c r="F3" s="129"/>
    </row>
    <row r="4" spans="1:7" s="50" customFormat="1" ht="24.75" customHeight="1" x14ac:dyDescent="0.2">
      <c r="B4" s="18"/>
      <c r="C4" s="55"/>
      <c r="D4" s="128"/>
      <c r="E4" s="113"/>
      <c r="F4" s="56"/>
    </row>
    <row r="5" spans="1:7" s="2" customFormat="1" ht="15.75" customHeight="1" x14ac:dyDescent="0.2">
      <c r="B5" s="18"/>
      <c r="C5" s="17"/>
      <c r="D5" s="114"/>
      <c r="E5" s="114"/>
      <c r="F5" s="115"/>
    </row>
    <row r="6" spans="1:7" s="2" customFormat="1" ht="22.5" customHeight="1" x14ac:dyDescent="0.25">
      <c r="A6" s="116" t="s">
        <v>104</v>
      </c>
      <c r="B6" s="117"/>
      <c r="C6" s="117"/>
      <c r="D6" s="117"/>
      <c r="E6" s="117"/>
      <c r="F6" s="117"/>
      <c r="G6" s="4"/>
    </row>
    <row r="7" spans="1:7" s="2" customFormat="1" ht="6.75" customHeight="1" x14ac:dyDescent="0.25">
      <c r="A7" s="117"/>
      <c r="B7" s="117"/>
      <c r="C7" s="117"/>
      <c r="D7" s="117"/>
      <c r="E7" s="117"/>
      <c r="F7" s="117"/>
      <c r="G7" s="4"/>
    </row>
    <row r="8" spans="1:7" s="2" customFormat="1" ht="15.75" hidden="1" customHeight="1" x14ac:dyDescent="0.25">
      <c r="A8" s="117"/>
      <c r="B8" s="117"/>
      <c r="C8" s="117"/>
      <c r="D8" s="117"/>
      <c r="E8" s="117"/>
      <c r="F8" s="117"/>
      <c r="G8" s="4"/>
    </row>
    <row r="9" spans="1:7" s="2" customFormat="1" ht="13.5" customHeight="1" thickBot="1" x14ac:dyDescent="0.3">
      <c r="B9" s="4"/>
      <c r="C9" s="4"/>
      <c r="D9" s="4"/>
      <c r="E9" s="51"/>
      <c r="F9" s="4"/>
      <c r="G9" s="4"/>
    </row>
    <row r="10" spans="1:7" s="2" customFormat="1" ht="21.75" customHeight="1" thickBot="1" x14ac:dyDescent="0.3">
      <c r="A10" s="120" t="s">
        <v>0</v>
      </c>
      <c r="B10" s="124" t="s">
        <v>1</v>
      </c>
      <c r="C10" s="122" t="s">
        <v>2</v>
      </c>
      <c r="D10" s="126" t="s">
        <v>87</v>
      </c>
      <c r="E10" s="127"/>
      <c r="F10" s="118" t="s">
        <v>46</v>
      </c>
      <c r="G10" s="4"/>
    </row>
    <row r="11" spans="1:7" s="2" customFormat="1" ht="82.5" customHeight="1" thickBot="1" x14ac:dyDescent="0.3">
      <c r="A11" s="121"/>
      <c r="B11" s="125"/>
      <c r="C11" s="123"/>
      <c r="D11" s="61" t="s">
        <v>86</v>
      </c>
      <c r="E11" s="62" t="s">
        <v>85</v>
      </c>
      <c r="F11" s="119"/>
      <c r="G11" s="4"/>
    </row>
    <row r="12" spans="1:7" s="2" customFormat="1" ht="39.75" customHeight="1" x14ac:dyDescent="0.3">
      <c r="A12" s="31">
        <v>495</v>
      </c>
      <c r="B12" s="30" t="s">
        <v>88</v>
      </c>
      <c r="C12" s="32"/>
      <c r="D12" s="69"/>
      <c r="E12" s="70"/>
      <c r="F12" s="63"/>
      <c r="G12" s="4"/>
    </row>
    <row r="13" spans="1:7" s="20" customFormat="1" ht="23.25" customHeight="1" x14ac:dyDescent="0.2">
      <c r="A13" s="34"/>
      <c r="B13" s="33" t="s">
        <v>34</v>
      </c>
      <c r="C13" s="47" t="s">
        <v>35</v>
      </c>
      <c r="D13" s="71">
        <v>2560477.88</v>
      </c>
      <c r="E13" s="72"/>
      <c r="F13" s="64" t="e">
        <f>D13/#REF!*100</f>
        <v>#REF!</v>
      </c>
      <c r="G13" s="35"/>
    </row>
    <row r="14" spans="1:7" s="20" customFormat="1" ht="37.5" x14ac:dyDescent="0.2">
      <c r="A14" s="28"/>
      <c r="B14" s="36" t="s">
        <v>3</v>
      </c>
      <c r="C14" s="47" t="s">
        <v>4</v>
      </c>
      <c r="D14" s="73">
        <v>905993.25</v>
      </c>
      <c r="E14" s="74"/>
      <c r="F14" s="65" t="e">
        <f>D14/#REF!*100</f>
        <v>#REF!</v>
      </c>
      <c r="G14" s="35"/>
    </row>
    <row r="15" spans="1:7" s="2" customFormat="1" ht="40.5" customHeight="1" x14ac:dyDescent="0.25">
      <c r="A15" s="27"/>
      <c r="B15" s="48" t="s">
        <v>90</v>
      </c>
      <c r="C15" s="54" t="s">
        <v>50</v>
      </c>
      <c r="D15" s="75">
        <v>905993.25</v>
      </c>
      <c r="E15" s="76"/>
      <c r="F15" s="65" t="e">
        <f>D15/#REF!*100</f>
        <v>#REF!</v>
      </c>
      <c r="G15" s="4"/>
    </row>
    <row r="16" spans="1:7" s="2" customFormat="1" ht="37.5" x14ac:dyDescent="0.25">
      <c r="A16" s="27"/>
      <c r="B16" s="48" t="s">
        <v>23</v>
      </c>
      <c r="C16" s="54" t="s">
        <v>49</v>
      </c>
      <c r="D16" s="75">
        <v>905993.25</v>
      </c>
      <c r="E16" s="77"/>
      <c r="F16" s="65" t="e">
        <f>D16/#REF!*100</f>
        <v>#REF!</v>
      </c>
      <c r="G16" s="4"/>
    </row>
    <row r="17" spans="1:7" s="2" customFormat="1" ht="37.5" x14ac:dyDescent="0.25">
      <c r="A17" s="27"/>
      <c r="B17" s="19" t="s">
        <v>19</v>
      </c>
      <c r="C17" s="54" t="s">
        <v>48</v>
      </c>
      <c r="D17" s="78">
        <v>905993.25</v>
      </c>
      <c r="E17" s="79"/>
      <c r="F17" s="65" t="e">
        <f>D17/#REF!*100</f>
        <v>#REF!</v>
      </c>
      <c r="G17" s="4"/>
    </row>
    <row r="18" spans="1:7" s="42" customFormat="1" ht="56.25" x14ac:dyDescent="0.25">
      <c r="A18" s="27"/>
      <c r="B18" s="46" t="s">
        <v>73</v>
      </c>
      <c r="C18" s="47" t="s">
        <v>74</v>
      </c>
      <c r="D18" s="80">
        <f t="shared" ref="D18:D20" si="0">D19</f>
        <v>500</v>
      </c>
      <c r="E18" s="81"/>
      <c r="F18" s="64" t="e">
        <f>D18/#REF!*100</f>
        <v>#REF!</v>
      </c>
      <c r="G18" s="43"/>
    </row>
    <row r="19" spans="1:7" s="44" customFormat="1" ht="45.75" customHeight="1" x14ac:dyDescent="0.25">
      <c r="A19" s="27"/>
      <c r="B19" s="48" t="s">
        <v>91</v>
      </c>
      <c r="C19" s="54" t="s">
        <v>76</v>
      </c>
      <c r="D19" s="78">
        <f t="shared" si="0"/>
        <v>500</v>
      </c>
      <c r="E19" s="79"/>
      <c r="F19" s="65" t="e">
        <f>D19/#REF!*100</f>
        <v>#REF!</v>
      </c>
      <c r="G19" s="45"/>
    </row>
    <row r="20" spans="1:7" s="40" customFormat="1" ht="75" x14ac:dyDescent="0.25">
      <c r="A20" s="27"/>
      <c r="B20" s="48" t="s">
        <v>27</v>
      </c>
      <c r="C20" s="54" t="s">
        <v>75</v>
      </c>
      <c r="D20" s="78">
        <f t="shared" si="0"/>
        <v>500</v>
      </c>
      <c r="E20" s="79"/>
      <c r="F20" s="65" t="e">
        <f>D20/#REF!*100</f>
        <v>#REF!</v>
      </c>
      <c r="G20" s="41"/>
    </row>
    <row r="21" spans="1:7" s="40" customFormat="1" ht="18.75" x14ac:dyDescent="0.25">
      <c r="A21" s="27"/>
      <c r="B21" s="48" t="s">
        <v>14</v>
      </c>
      <c r="C21" s="52" t="s">
        <v>72</v>
      </c>
      <c r="D21" s="78">
        <v>500</v>
      </c>
      <c r="E21" s="79"/>
      <c r="F21" s="65" t="e">
        <f>D21/#REF!*100</f>
        <v>#REF!</v>
      </c>
      <c r="G21" s="41"/>
    </row>
    <row r="22" spans="1:7" s="2" customFormat="1" ht="63.75" customHeight="1" x14ac:dyDescent="0.25">
      <c r="A22" s="27"/>
      <c r="B22" s="46" t="s">
        <v>5</v>
      </c>
      <c r="C22" s="47" t="s">
        <v>6</v>
      </c>
      <c r="D22" s="80">
        <v>1230069.8600000001</v>
      </c>
      <c r="E22" s="81"/>
      <c r="F22" s="64" t="e">
        <f>D22/#REF!*100</f>
        <v>#REF!</v>
      </c>
      <c r="G22" s="4"/>
    </row>
    <row r="23" spans="1:7" s="2" customFormat="1" ht="46.5" customHeight="1" x14ac:dyDescent="0.25">
      <c r="A23" s="27"/>
      <c r="B23" s="48" t="s">
        <v>91</v>
      </c>
      <c r="C23" s="54" t="s">
        <v>51</v>
      </c>
      <c r="D23" s="78">
        <v>1230069.8600000001</v>
      </c>
      <c r="E23" s="79"/>
      <c r="F23" s="65" t="e">
        <f>D23/#REF!*100</f>
        <v>#REF!</v>
      </c>
      <c r="G23" s="4"/>
    </row>
    <row r="24" spans="1:7" s="2" customFormat="1" ht="37.5" x14ac:dyDescent="0.25">
      <c r="A24" s="27"/>
      <c r="B24" s="48" t="s">
        <v>23</v>
      </c>
      <c r="C24" s="54" t="s">
        <v>52</v>
      </c>
      <c r="D24" s="78">
        <v>1304363.56</v>
      </c>
      <c r="E24" s="79"/>
      <c r="F24" s="65" t="e">
        <f>D24/#REF!*100</f>
        <v>#REF!</v>
      </c>
      <c r="G24" s="4"/>
    </row>
    <row r="25" spans="1:7" s="2" customFormat="1" ht="37.5" x14ac:dyDescent="0.25">
      <c r="A25" s="27"/>
      <c r="B25" s="19" t="s">
        <v>19</v>
      </c>
      <c r="C25" s="54" t="s">
        <v>53</v>
      </c>
      <c r="D25" s="78">
        <v>1163369.8600000001</v>
      </c>
      <c r="E25" s="79"/>
      <c r="F25" s="65" t="e">
        <f>D25/#REF!*100</f>
        <v>#REF!</v>
      </c>
      <c r="G25" s="4"/>
    </row>
    <row r="26" spans="1:7" s="2" customFormat="1" ht="37.5" x14ac:dyDescent="0.25">
      <c r="A26" s="27"/>
      <c r="B26" s="48" t="s">
        <v>20</v>
      </c>
      <c r="C26" s="54" t="s">
        <v>54</v>
      </c>
      <c r="D26" s="78">
        <v>43500</v>
      </c>
      <c r="E26" s="79"/>
      <c r="F26" s="65" t="e">
        <f>D26/#REF!*100</f>
        <v>#REF!</v>
      </c>
      <c r="G26" s="4"/>
    </row>
    <row r="27" spans="1:7" s="2" customFormat="1" ht="75" x14ac:dyDescent="0.25">
      <c r="A27" s="27"/>
      <c r="B27" s="48" t="s">
        <v>27</v>
      </c>
      <c r="C27" s="54" t="s">
        <v>30</v>
      </c>
      <c r="D27" s="78">
        <f t="shared" ref="D27" si="1">D28</f>
        <v>23200</v>
      </c>
      <c r="E27" s="79"/>
      <c r="F27" s="65" t="e">
        <f>D27/#REF!*100</f>
        <v>#REF!</v>
      </c>
      <c r="G27" s="4"/>
    </row>
    <row r="28" spans="1:7" s="2" customFormat="1" ht="18.75" x14ac:dyDescent="0.25">
      <c r="A28" s="27"/>
      <c r="B28" s="48" t="s">
        <v>14</v>
      </c>
      <c r="C28" s="52" t="s">
        <v>31</v>
      </c>
      <c r="D28" s="82">
        <v>23200</v>
      </c>
      <c r="E28" s="83"/>
      <c r="F28" s="65" t="e">
        <f>D28/#REF!*100</f>
        <v>#REF!</v>
      </c>
      <c r="G28" s="4"/>
    </row>
    <row r="29" spans="1:7" s="23" customFormat="1" ht="48" customHeight="1" x14ac:dyDescent="0.25">
      <c r="A29" s="27"/>
      <c r="B29" s="46" t="s">
        <v>28</v>
      </c>
      <c r="C29" s="37" t="s">
        <v>29</v>
      </c>
      <c r="D29" s="80">
        <v>62000</v>
      </c>
      <c r="E29" s="81"/>
      <c r="F29" s="64" t="e">
        <f>D29/#REF!*100</f>
        <v>#REF!</v>
      </c>
      <c r="G29" s="22"/>
    </row>
    <row r="30" spans="1:7" s="23" customFormat="1" ht="39.75" customHeight="1" x14ac:dyDescent="0.25">
      <c r="A30" s="27"/>
      <c r="B30" s="48" t="s">
        <v>92</v>
      </c>
      <c r="C30" s="54" t="s">
        <v>55</v>
      </c>
      <c r="D30" s="78">
        <v>62000</v>
      </c>
      <c r="E30" s="79"/>
      <c r="F30" s="65" t="e">
        <f>D30/#REF!*100</f>
        <v>#REF!</v>
      </c>
      <c r="G30" s="22"/>
    </row>
    <row r="31" spans="1:7" s="2" customFormat="1" ht="83.25" customHeight="1" x14ac:dyDescent="0.25">
      <c r="A31" s="27"/>
      <c r="B31" s="48" t="s">
        <v>27</v>
      </c>
      <c r="C31" s="54" t="s">
        <v>56</v>
      </c>
      <c r="D31" s="78">
        <v>62000</v>
      </c>
      <c r="E31" s="79"/>
      <c r="F31" s="65" t="e">
        <f>D31/#REF!*100</f>
        <v>#REF!</v>
      </c>
      <c r="G31" s="4"/>
    </row>
    <row r="32" spans="1:7" s="2" customFormat="1" ht="24.75" customHeight="1" x14ac:dyDescent="0.25">
      <c r="A32" s="27"/>
      <c r="B32" s="48" t="s">
        <v>14</v>
      </c>
      <c r="C32" s="54" t="s">
        <v>57</v>
      </c>
      <c r="D32" s="82">
        <v>62000</v>
      </c>
      <c r="E32" s="83"/>
      <c r="F32" s="65" t="e">
        <f>D32/#REF!*100</f>
        <v>#REF!</v>
      </c>
      <c r="G32" s="4"/>
    </row>
    <row r="33" spans="1:7" s="2" customFormat="1" ht="29.25" customHeight="1" x14ac:dyDescent="0.25">
      <c r="A33" s="27"/>
      <c r="B33" s="46" t="s">
        <v>7</v>
      </c>
      <c r="C33" s="6" t="s">
        <v>15</v>
      </c>
      <c r="D33" s="84">
        <v>361914.77</v>
      </c>
      <c r="E33" s="85"/>
      <c r="F33" s="64" t="e">
        <f>D33/#REF!*100</f>
        <v>#REF!</v>
      </c>
      <c r="G33" s="4"/>
    </row>
    <row r="34" spans="1:7" s="2" customFormat="1" ht="70.5" customHeight="1" x14ac:dyDescent="0.25">
      <c r="A34" s="27"/>
      <c r="B34" s="48" t="s">
        <v>90</v>
      </c>
      <c r="C34" s="52" t="s">
        <v>59</v>
      </c>
      <c r="D34" s="90">
        <f>D36+D37+D38</f>
        <v>361914.27</v>
      </c>
      <c r="E34" s="91"/>
      <c r="F34" s="65" t="e">
        <f>D34/#REF!*100</f>
        <v>#REF!</v>
      </c>
      <c r="G34" s="7"/>
    </row>
    <row r="35" spans="1:7" s="2" customFormat="1" ht="26.25" customHeight="1" x14ac:dyDescent="0.25">
      <c r="A35" s="27"/>
      <c r="B35" s="48" t="s">
        <v>24</v>
      </c>
      <c r="C35" s="52" t="s">
        <v>58</v>
      </c>
      <c r="D35" s="90">
        <v>356914.77</v>
      </c>
      <c r="E35" s="91"/>
      <c r="F35" s="65" t="e">
        <f>D35/#REF!*100</f>
        <v>#REF!</v>
      </c>
      <c r="G35" s="7"/>
    </row>
    <row r="36" spans="1:7" s="50" customFormat="1" ht="26.25" customHeight="1" x14ac:dyDescent="0.25">
      <c r="A36" s="27"/>
      <c r="B36" s="19" t="s">
        <v>21</v>
      </c>
      <c r="C36" s="54" t="s">
        <v>89</v>
      </c>
      <c r="D36" s="78">
        <v>2134</v>
      </c>
      <c r="E36" s="91"/>
      <c r="F36" s="65"/>
      <c r="G36" s="49"/>
    </row>
    <row r="37" spans="1:7" s="2" customFormat="1" ht="41.25" customHeight="1" x14ac:dyDescent="0.25">
      <c r="A37" s="27"/>
      <c r="B37" s="48" t="s">
        <v>20</v>
      </c>
      <c r="C37" s="54" t="s">
        <v>60</v>
      </c>
      <c r="D37" s="90">
        <v>354780.27</v>
      </c>
      <c r="E37" s="91"/>
      <c r="F37" s="65" t="e">
        <f>D37/#REF!*100</f>
        <v>#REF!</v>
      </c>
      <c r="G37" s="7"/>
    </row>
    <row r="38" spans="1:7" s="2" customFormat="1" ht="83.25" customHeight="1" x14ac:dyDescent="0.25">
      <c r="A38" s="27"/>
      <c r="B38" s="48" t="s">
        <v>27</v>
      </c>
      <c r="C38" s="54" t="s">
        <v>65</v>
      </c>
      <c r="D38" s="78">
        <f t="shared" ref="D38" si="2">D39</f>
        <v>5000</v>
      </c>
      <c r="E38" s="79"/>
      <c r="F38" s="65" t="e">
        <f>D38/#REF!*100</f>
        <v>#REF!</v>
      </c>
      <c r="G38" s="4"/>
    </row>
    <row r="39" spans="1:7" s="2" customFormat="1" ht="18.75" x14ac:dyDescent="0.25">
      <c r="A39" s="27"/>
      <c r="B39" s="48" t="s">
        <v>14</v>
      </c>
      <c r="C39" s="54" t="s">
        <v>66</v>
      </c>
      <c r="D39" s="82">
        <v>5000</v>
      </c>
      <c r="E39" s="83"/>
      <c r="F39" s="65" t="e">
        <f>D39/#REF!*100</f>
        <v>#REF!</v>
      </c>
      <c r="G39" s="4"/>
    </row>
    <row r="40" spans="1:7" s="23" customFormat="1" ht="19.5" customHeight="1" x14ac:dyDescent="0.25">
      <c r="A40" s="27"/>
      <c r="B40" s="26" t="s">
        <v>36</v>
      </c>
      <c r="C40" s="10" t="s">
        <v>37</v>
      </c>
      <c r="D40" s="92">
        <f t="shared" ref="D40" si="3">D41</f>
        <v>115070</v>
      </c>
      <c r="E40" s="93">
        <f>E41</f>
        <v>115070</v>
      </c>
      <c r="F40" s="64" t="e">
        <f>D40/#REF!*100</f>
        <v>#REF!</v>
      </c>
      <c r="G40" s="24"/>
    </row>
    <row r="41" spans="1:7" s="2" customFormat="1" ht="18.75" x14ac:dyDescent="0.25">
      <c r="A41" s="27"/>
      <c r="B41" s="9" t="s">
        <v>12</v>
      </c>
      <c r="C41" s="10" t="s">
        <v>13</v>
      </c>
      <c r="D41" s="92">
        <f t="shared" ref="D41:D42" si="4">D42</f>
        <v>115070</v>
      </c>
      <c r="E41" s="93">
        <f>E42</f>
        <v>115070</v>
      </c>
      <c r="F41" s="64" t="e">
        <f>D41/#REF!*100</f>
        <v>#REF!</v>
      </c>
      <c r="G41" s="4"/>
    </row>
    <row r="42" spans="1:7" s="3" customFormat="1" ht="45" customHeight="1" x14ac:dyDescent="0.3">
      <c r="A42" s="27"/>
      <c r="B42" s="48" t="s">
        <v>90</v>
      </c>
      <c r="C42" s="12" t="s">
        <v>61</v>
      </c>
      <c r="D42" s="94">
        <f t="shared" si="4"/>
        <v>115070</v>
      </c>
      <c r="E42" s="95">
        <f>E43</f>
        <v>115070</v>
      </c>
      <c r="F42" s="65" t="e">
        <f>D42/#REF!*100</f>
        <v>#REF!</v>
      </c>
      <c r="G42" s="4"/>
    </row>
    <row r="43" spans="1:7" s="3" customFormat="1" ht="37.5" x14ac:dyDescent="0.3">
      <c r="A43" s="27"/>
      <c r="B43" s="11" t="s">
        <v>26</v>
      </c>
      <c r="C43" s="13" t="s">
        <v>62</v>
      </c>
      <c r="D43" s="96">
        <v>115070</v>
      </c>
      <c r="E43" s="97">
        <f>E44+E45</f>
        <v>115070</v>
      </c>
      <c r="F43" s="65" t="e">
        <f>D43/#REF!*100</f>
        <v>#REF!</v>
      </c>
      <c r="G43" s="4"/>
    </row>
    <row r="44" spans="1:7" s="2" customFormat="1" ht="31.5" customHeight="1" x14ac:dyDescent="0.25">
      <c r="A44" s="27"/>
      <c r="B44" s="19" t="s">
        <v>19</v>
      </c>
      <c r="C44" s="21" t="s">
        <v>63</v>
      </c>
      <c r="D44" s="98">
        <v>115070</v>
      </c>
      <c r="E44" s="99">
        <v>115070</v>
      </c>
      <c r="F44" s="65" t="e">
        <f>D44/#REF!*100</f>
        <v>#REF!</v>
      </c>
      <c r="G44" s="4"/>
    </row>
    <row r="45" spans="1:7" s="2" customFormat="1" ht="39.75" hidden="1" customHeight="1" x14ac:dyDescent="0.25">
      <c r="A45" s="27"/>
      <c r="B45" s="48" t="s">
        <v>20</v>
      </c>
      <c r="C45" s="21" t="s">
        <v>64</v>
      </c>
      <c r="D45" s="98">
        <v>0</v>
      </c>
      <c r="E45" s="99">
        <v>0</v>
      </c>
      <c r="F45" s="65" t="e">
        <f>D45/#REF!*100</f>
        <v>#REF!</v>
      </c>
      <c r="G45" s="4"/>
    </row>
    <row r="46" spans="1:7" s="23" customFormat="1" ht="31.5" x14ac:dyDescent="0.25">
      <c r="A46" s="27"/>
      <c r="B46" s="26" t="s">
        <v>38</v>
      </c>
      <c r="C46" s="25" t="s">
        <v>39</v>
      </c>
      <c r="D46" s="100">
        <v>52128</v>
      </c>
      <c r="E46" s="101"/>
      <c r="F46" s="64" t="e">
        <f>D46/#REF!*100</f>
        <v>#REF!</v>
      </c>
      <c r="G46" s="22"/>
    </row>
    <row r="47" spans="1:7" s="2" customFormat="1" ht="30" customHeight="1" x14ac:dyDescent="0.25">
      <c r="A47" s="27"/>
      <c r="B47" s="57" t="s">
        <v>77</v>
      </c>
      <c r="C47" s="37" t="s">
        <v>8</v>
      </c>
      <c r="D47" s="80">
        <f t="shared" ref="D47" si="5">D48</f>
        <v>5000</v>
      </c>
      <c r="E47" s="81"/>
      <c r="F47" s="64" t="e">
        <f>D47/#REF!*100</f>
        <v>#REF!</v>
      </c>
      <c r="G47" s="4"/>
    </row>
    <row r="48" spans="1:7" s="2" customFormat="1" ht="18.75" x14ac:dyDescent="0.25">
      <c r="A48" s="27"/>
      <c r="B48" s="14" t="s">
        <v>22</v>
      </c>
      <c r="C48" s="52" t="s">
        <v>32</v>
      </c>
      <c r="D48" s="82">
        <v>5000</v>
      </c>
      <c r="E48" s="83"/>
      <c r="F48" s="65" t="e">
        <f>D48/#REF!*100</f>
        <v>#REF!</v>
      </c>
      <c r="G48" s="4"/>
    </row>
    <row r="49" spans="1:7" s="50" customFormat="1" ht="75" x14ac:dyDescent="0.25">
      <c r="A49" s="27"/>
      <c r="B49" s="48" t="s">
        <v>27</v>
      </c>
      <c r="C49" s="54" t="s">
        <v>33</v>
      </c>
      <c r="D49" s="78">
        <v>5000</v>
      </c>
      <c r="E49" s="79"/>
      <c r="F49" s="65"/>
      <c r="G49" s="51"/>
    </row>
    <row r="50" spans="1:7" s="50" customFormat="1" ht="37.5" x14ac:dyDescent="0.25">
      <c r="A50" s="27"/>
      <c r="B50" s="48" t="s">
        <v>105</v>
      </c>
      <c r="C50" s="54" t="s">
        <v>110</v>
      </c>
      <c r="D50" s="78">
        <v>47128</v>
      </c>
      <c r="E50" s="79"/>
      <c r="F50" s="65"/>
      <c r="G50" s="51"/>
    </row>
    <row r="51" spans="1:7" s="2" customFormat="1" ht="45.75" customHeight="1" x14ac:dyDescent="0.25">
      <c r="A51" s="27"/>
      <c r="B51" s="48" t="s">
        <v>109</v>
      </c>
      <c r="C51" s="54" t="s">
        <v>106</v>
      </c>
      <c r="D51" s="78">
        <v>47128</v>
      </c>
      <c r="E51" s="79"/>
      <c r="F51" s="65" t="e">
        <f>D51/#REF!*100</f>
        <v>#REF!</v>
      </c>
      <c r="G51" s="4"/>
    </row>
    <row r="52" spans="1:7" s="50" customFormat="1" ht="54" customHeight="1" x14ac:dyDescent="0.25">
      <c r="A52" s="27"/>
      <c r="B52" s="48" t="s">
        <v>107</v>
      </c>
      <c r="C52" s="54" t="s">
        <v>108</v>
      </c>
      <c r="D52" s="78">
        <v>47128</v>
      </c>
      <c r="E52" s="79"/>
      <c r="F52" s="65"/>
      <c r="G52" s="51"/>
    </row>
    <row r="53" spans="1:7" s="2" customFormat="1" ht="25.5" customHeight="1" x14ac:dyDescent="0.25">
      <c r="A53" s="29"/>
      <c r="B53" s="26" t="s">
        <v>40</v>
      </c>
      <c r="C53" s="37" t="s">
        <v>41</v>
      </c>
      <c r="D53" s="80">
        <v>1826927.05</v>
      </c>
      <c r="E53" s="81"/>
      <c r="F53" s="64" t="e">
        <f>D53/#REF!*100</f>
        <v>#REF!</v>
      </c>
      <c r="G53" s="4"/>
    </row>
    <row r="54" spans="1:7" s="2" customFormat="1" ht="18.75" x14ac:dyDescent="0.25">
      <c r="A54" s="27"/>
      <c r="B54" s="5" t="s">
        <v>71</v>
      </c>
      <c r="C54" s="8" t="s">
        <v>18</v>
      </c>
      <c r="D54" s="80">
        <v>1826927.05</v>
      </c>
      <c r="E54" s="85"/>
      <c r="F54" s="64" t="e">
        <f>D54/#REF!*100</f>
        <v>#REF!</v>
      </c>
      <c r="G54" s="4"/>
    </row>
    <row r="55" spans="1:7" s="2" customFormat="1" ht="56.25" customHeight="1" x14ac:dyDescent="0.25">
      <c r="A55" s="27"/>
      <c r="B55" s="38" t="s">
        <v>93</v>
      </c>
      <c r="C55" s="52" t="s">
        <v>97</v>
      </c>
      <c r="D55" s="80">
        <v>1826927.05</v>
      </c>
      <c r="E55" s="83"/>
      <c r="F55" s="65" t="e">
        <f>D55/#REF!*100</f>
        <v>#REF!</v>
      </c>
      <c r="G55" s="4"/>
    </row>
    <row r="56" spans="1:7" s="2" customFormat="1" ht="27.75" customHeight="1" x14ac:dyDescent="0.25">
      <c r="A56" s="27"/>
      <c r="B56" s="58" t="s">
        <v>24</v>
      </c>
      <c r="C56" s="52" t="s">
        <v>94</v>
      </c>
      <c r="D56" s="80">
        <v>1826927.05</v>
      </c>
      <c r="E56" s="83"/>
      <c r="F56" s="65" t="e">
        <f>D56/#REF!*100</f>
        <v>#REF!</v>
      </c>
      <c r="G56" s="4"/>
    </row>
    <row r="57" spans="1:7" s="2" customFormat="1" ht="35.25" customHeight="1" x14ac:dyDescent="0.25">
      <c r="A57" s="27"/>
      <c r="B57" s="48" t="s">
        <v>98</v>
      </c>
      <c r="C57" s="52" t="s">
        <v>95</v>
      </c>
      <c r="D57" s="80">
        <v>1826927.05</v>
      </c>
      <c r="E57" s="79"/>
      <c r="F57" s="65" t="e">
        <f>D57/#REF!*100</f>
        <v>#REF!</v>
      </c>
      <c r="G57" s="4"/>
    </row>
    <row r="58" spans="1:7" s="23" customFormat="1" ht="18.75" hidden="1" x14ac:dyDescent="0.25">
      <c r="A58" s="27"/>
      <c r="B58" s="59" t="s">
        <v>78</v>
      </c>
      <c r="C58" s="8" t="s">
        <v>80</v>
      </c>
      <c r="D58" s="84">
        <f t="shared" ref="D58:E59" si="6">D59</f>
        <v>0</v>
      </c>
      <c r="E58" s="85">
        <f t="shared" si="6"/>
        <v>0</v>
      </c>
      <c r="F58" s="65" t="e">
        <f>D58/#REF!*100</f>
        <v>#REF!</v>
      </c>
      <c r="G58" s="22"/>
    </row>
    <row r="59" spans="1:7" s="23" customFormat="1" ht="42.75" hidden="1" customHeight="1" x14ac:dyDescent="0.25">
      <c r="A59" s="27"/>
      <c r="B59" s="48" t="s">
        <v>90</v>
      </c>
      <c r="C59" s="54" t="s">
        <v>81</v>
      </c>
      <c r="D59" s="78">
        <v>0</v>
      </c>
      <c r="E59" s="79">
        <f t="shared" si="6"/>
        <v>0</v>
      </c>
      <c r="F59" s="65" t="e">
        <f>D59/#REF!*100</f>
        <v>#REF!</v>
      </c>
      <c r="G59" s="22"/>
    </row>
    <row r="60" spans="1:7" s="23" customFormat="1" ht="56.25" hidden="1" x14ac:dyDescent="0.25">
      <c r="A60" s="27"/>
      <c r="B60" s="53" t="s">
        <v>79</v>
      </c>
      <c r="C60" s="54" t="s">
        <v>82</v>
      </c>
      <c r="D60" s="78">
        <v>0</v>
      </c>
      <c r="E60" s="79">
        <v>0</v>
      </c>
      <c r="F60" s="65" t="e">
        <f>D60/#REF!*100</f>
        <v>#REF!</v>
      </c>
      <c r="G60" s="22"/>
    </row>
    <row r="61" spans="1:7" s="50" customFormat="1" ht="37.5" hidden="1" x14ac:dyDescent="0.25">
      <c r="A61" s="27"/>
      <c r="B61" s="48" t="s">
        <v>98</v>
      </c>
      <c r="C61" s="54" t="s">
        <v>83</v>
      </c>
      <c r="D61" s="78">
        <v>0</v>
      </c>
      <c r="E61" s="79">
        <v>0</v>
      </c>
      <c r="F61" s="65" t="e">
        <f>D61/#REF!*100</f>
        <v>#REF!</v>
      </c>
      <c r="G61" s="51"/>
    </row>
    <row r="62" spans="1:7" s="2" customFormat="1" ht="18.75" x14ac:dyDescent="0.25">
      <c r="A62" s="27"/>
      <c r="B62" s="26" t="s">
        <v>42</v>
      </c>
      <c r="C62" s="8" t="s">
        <v>43</v>
      </c>
      <c r="D62" s="84">
        <v>1528530.8</v>
      </c>
      <c r="E62" s="85">
        <v>902571.65</v>
      </c>
      <c r="F62" s="64" t="e">
        <f>D62/#REF!*100</f>
        <v>#REF!</v>
      </c>
      <c r="G62" s="4"/>
    </row>
    <row r="63" spans="1:7" s="2" customFormat="1" ht="21" customHeight="1" x14ac:dyDescent="0.25">
      <c r="A63" s="27"/>
      <c r="B63" s="46" t="s">
        <v>9</v>
      </c>
      <c r="C63" s="6" t="s">
        <v>10</v>
      </c>
      <c r="D63" s="102">
        <f t="shared" ref="D63" si="7">D64</f>
        <v>1528530.8</v>
      </c>
      <c r="E63" s="103">
        <v>902571.65</v>
      </c>
      <c r="F63" s="64" t="e">
        <f>D63/#REF!*100</f>
        <v>#REF!</v>
      </c>
      <c r="G63" s="4"/>
    </row>
    <row r="64" spans="1:7" s="2" customFormat="1" ht="54.75" customHeight="1" x14ac:dyDescent="0.25">
      <c r="A64" s="27"/>
      <c r="B64" s="48" t="s">
        <v>96</v>
      </c>
      <c r="C64" s="39" t="s">
        <v>67</v>
      </c>
      <c r="D64" s="104">
        <v>1528530.8</v>
      </c>
      <c r="E64" s="105">
        <v>902571.65</v>
      </c>
      <c r="F64" s="65" t="e">
        <f>D64/#REF!*100</f>
        <v>#REF!</v>
      </c>
      <c r="G64" s="4"/>
    </row>
    <row r="65" spans="1:7" s="2" customFormat="1" ht="54" customHeight="1" x14ac:dyDescent="0.25">
      <c r="A65" s="27"/>
      <c r="B65" s="58" t="s">
        <v>100</v>
      </c>
      <c r="C65" s="60" t="s">
        <v>99</v>
      </c>
      <c r="D65" s="106">
        <v>221518.5</v>
      </c>
      <c r="E65" s="107"/>
      <c r="F65" s="65" t="e">
        <f>D65/#REF!*100</f>
        <v>#REF!</v>
      </c>
      <c r="G65" s="4"/>
    </row>
    <row r="66" spans="1:7" s="2" customFormat="1" ht="38.25" customHeight="1" x14ac:dyDescent="0.25">
      <c r="A66" s="27"/>
      <c r="B66" s="48" t="s">
        <v>101</v>
      </c>
      <c r="C66" s="39" t="s">
        <v>102</v>
      </c>
      <c r="D66" s="104">
        <v>221518.5</v>
      </c>
      <c r="E66" s="105"/>
      <c r="F66" s="65" t="e">
        <f>D66/#REF!*100</f>
        <v>#REF!</v>
      </c>
      <c r="G66" s="4"/>
    </row>
    <row r="67" spans="1:7" s="50" customFormat="1" ht="38.25" customHeight="1" x14ac:dyDescent="0.25">
      <c r="A67" s="27"/>
      <c r="B67" s="48" t="s">
        <v>84</v>
      </c>
      <c r="C67" s="39" t="s">
        <v>111</v>
      </c>
      <c r="D67" s="104">
        <v>1289572.3</v>
      </c>
      <c r="E67" s="105">
        <v>902571.65</v>
      </c>
      <c r="F67" s="65"/>
      <c r="G67" s="51"/>
    </row>
    <row r="68" spans="1:7" s="50" customFormat="1" ht="38.25" customHeight="1" x14ac:dyDescent="0.25">
      <c r="A68" s="27"/>
      <c r="B68" s="48" t="s">
        <v>98</v>
      </c>
      <c r="C68" s="39" t="s">
        <v>112</v>
      </c>
      <c r="D68" s="104">
        <v>1289572.3</v>
      </c>
      <c r="E68" s="105">
        <v>902571.65</v>
      </c>
      <c r="F68" s="65"/>
      <c r="G68" s="51"/>
    </row>
    <row r="69" spans="1:7" s="2" customFormat="1" ht="44.25" customHeight="1" x14ac:dyDescent="0.2">
      <c r="A69" s="29"/>
      <c r="B69" s="48" t="s">
        <v>20</v>
      </c>
      <c r="C69" s="54" t="s">
        <v>113</v>
      </c>
      <c r="D69" s="88">
        <v>17440</v>
      </c>
      <c r="E69" s="89"/>
      <c r="F69" s="65" t="e">
        <f>D69/#REF!*100</f>
        <v>#REF!</v>
      </c>
      <c r="G69" s="16"/>
    </row>
    <row r="70" spans="1:7" s="2" customFormat="1" ht="39.75" customHeight="1" x14ac:dyDescent="0.25">
      <c r="A70" s="29"/>
      <c r="B70" s="26" t="s">
        <v>44</v>
      </c>
      <c r="C70" s="8" t="s">
        <v>45</v>
      </c>
      <c r="D70" s="108">
        <v>546000</v>
      </c>
      <c r="E70" s="109">
        <f>E72</f>
        <v>0</v>
      </c>
      <c r="F70" s="64" t="e">
        <f>D70/#REF!*100</f>
        <v>#REF!</v>
      </c>
      <c r="G70" s="4"/>
    </row>
    <row r="71" spans="1:7" s="2" customFormat="1" ht="18.75" x14ac:dyDescent="0.25">
      <c r="A71" s="29"/>
      <c r="B71" s="15" t="s">
        <v>16</v>
      </c>
      <c r="C71" s="8" t="s">
        <v>17</v>
      </c>
      <c r="D71" s="108">
        <f t="shared" ref="D71" si="8">D72</f>
        <v>546000</v>
      </c>
      <c r="E71" s="109">
        <v>0</v>
      </c>
      <c r="F71" s="64" t="e">
        <f>D71/#REF!*100</f>
        <v>#REF!</v>
      </c>
      <c r="G71" s="4"/>
    </row>
    <row r="72" spans="1:7" s="2" customFormat="1" ht="56.25" x14ac:dyDescent="0.25">
      <c r="A72" s="29"/>
      <c r="B72" s="48" t="s">
        <v>103</v>
      </c>
      <c r="C72" s="52" t="s">
        <v>68</v>
      </c>
      <c r="D72" s="86">
        <v>546000</v>
      </c>
      <c r="E72" s="87">
        <v>0</v>
      </c>
      <c r="F72" s="65" t="e">
        <f>D72/#REF!*100</f>
        <v>#REF!</v>
      </c>
      <c r="G72" s="4"/>
    </row>
    <row r="73" spans="1:7" s="2" customFormat="1" ht="81" customHeight="1" x14ac:dyDescent="0.25">
      <c r="A73" s="29"/>
      <c r="B73" s="48" t="s">
        <v>27</v>
      </c>
      <c r="C73" s="54" t="s">
        <v>69</v>
      </c>
      <c r="D73" s="88">
        <v>546000</v>
      </c>
      <c r="E73" s="89"/>
      <c r="F73" s="65" t="e">
        <f>D73/#REF!*100</f>
        <v>#REF!</v>
      </c>
      <c r="G73" s="4"/>
    </row>
    <row r="74" spans="1:7" s="2" customFormat="1" ht="25.5" customHeight="1" x14ac:dyDescent="0.25">
      <c r="A74" s="29"/>
      <c r="B74" s="48" t="s">
        <v>14</v>
      </c>
      <c r="C74" s="52" t="s">
        <v>70</v>
      </c>
      <c r="D74" s="86">
        <v>546000</v>
      </c>
      <c r="E74" s="87"/>
      <c r="F74" s="65" t="e">
        <f>D74/#REF!*100</f>
        <v>#REF!</v>
      </c>
      <c r="G74" s="4" t="s">
        <v>25</v>
      </c>
    </row>
    <row r="75" spans="1:7" ht="19.5" thickBot="1" x14ac:dyDescent="0.35">
      <c r="A75" s="66"/>
      <c r="B75" s="67" t="s">
        <v>11</v>
      </c>
      <c r="C75" s="68"/>
      <c r="D75" s="110">
        <v>6629133.7300000004</v>
      </c>
      <c r="E75" s="111">
        <v>1017641.65</v>
      </c>
      <c r="F75" s="64" t="e">
        <f>D75/#REF!*100</f>
        <v>#REF!</v>
      </c>
      <c r="G75" s="4"/>
    </row>
  </sheetData>
  <mergeCells count="10">
    <mergeCell ref="D2:F2"/>
    <mergeCell ref="D5:F5"/>
    <mergeCell ref="A6:F8"/>
    <mergeCell ref="F10:F11"/>
    <mergeCell ref="A10:A11"/>
    <mergeCell ref="C10:C11"/>
    <mergeCell ref="B10:B11"/>
    <mergeCell ref="D10:E10"/>
    <mergeCell ref="D4:E4"/>
    <mergeCell ref="C3:F3"/>
  </mergeCells>
  <phoneticPr fontId="20" type="noConversion"/>
  <pageMargins left="0.86614173228346458" right="0.19685039370078741" top="0.19685039370078741" bottom="0.23622047244094491" header="0" footer="0"/>
  <pageSetup paperSize="9" scale="51" fitToHeight="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1</cp:lastModifiedBy>
  <cp:lastPrinted>2023-02-09T10:31:00Z</cp:lastPrinted>
  <dcterms:created xsi:type="dcterms:W3CDTF">2008-10-27T05:11:13Z</dcterms:created>
  <dcterms:modified xsi:type="dcterms:W3CDTF">2024-03-26T12:52:55Z</dcterms:modified>
</cp:coreProperties>
</file>